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KornilaevaAN\AppData\Local\Temp\Rar$DIa9108.19099.rartemp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Sheet1!$A$13:$AC$20</definedName>
    <definedName name="line">Sheet1!$A$14:$AA$14</definedName>
    <definedName name="TABLE">Sheet1!$14:$15</definedName>
    <definedName name="zmacro">Sheet1!$1:$1048576</definedName>
    <definedName name="_xlnm.Print_Area" localSheetId="0">Sheet1!$A$1:$AB$37</definedName>
  </definedNames>
  <calcPr calcId="162913"/>
</workbook>
</file>

<file path=xl/calcChain.xml><?xml version="1.0" encoding="utf-8"?>
<calcChain xmlns="http://schemas.openxmlformats.org/spreadsheetml/2006/main">
  <c r="L14" i="1" l="1"/>
  <c r="M15" i="1"/>
  <c r="N15" i="1" s="1"/>
  <c r="M16" i="1"/>
  <c r="N16" i="1" s="1"/>
  <c r="M17" i="1"/>
  <c r="N17" i="1" s="1"/>
  <c r="M18" i="1"/>
  <c r="N18" i="1" s="1"/>
  <c r="M19" i="1"/>
  <c r="N19" i="1" s="1"/>
  <c r="M14" i="1"/>
  <c r="N14" i="1" s="1"/>
  <c r="N20" i="1" s="1"/>
  <c r="L15" i="1"/>
  <c r="L16" i="1"/>
  <c r="L17" i="1"/>
  <c r="L18" i="1"/>
  <c r="L19" i="1"/>
  <c r="L20" i="1"/>
</calcChain>
</file>

<file path=xl/sharedStrings.xml><?xml version="1.0" encoding="utf-8"?>
<sst xmlns="http://schemas.openxmlformats.org/spreadsheetml/2006/main" count="105" uniqueCount="75">
  <si>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</si>
  <si>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</si>
  <si>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</si>
  <si>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</si>
  <si>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</si>
  <si>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</si>
  <si>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</si>
  <si>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</si>
  <si>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</si>
  <si>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</si>
  <si>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</si>
  <si>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</si>
  <si>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</si>
  <si>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</si>
  <si>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</si>
  <si>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</si>
  <si>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</si>
  <si>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</si>
  <si>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</si>
  <si>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</si>
  <si>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</si>
  <si>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</si>
  <si>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</si>
  <si>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</si>
  <si>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</si>
  <si>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</si>
  <si>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ENDTABLE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</si>
  <si>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</si>
  <si>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</si>
  <si>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</si>
  <si>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</si>
  <si>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</si>
  <si>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Филиал «МВС»</t>
  </si>
  <si>
    <t>12 месяцев</t>
  </si>
  <si>
    <t>г.Москва</t>
  </si>
  <si>
    <t>ШТ</t>
  </si>
  <si>
    <t>Ставка НДС, %**</t>
  </si>
  <si>
    <t>Цена за ед. в руб с НДС*</t>
  </si>
  <si>
    <t>Дополнительный гарантийный срок, предлагаемый поставщиком 
(к основному гарантийному сроку, требуемому Заказчиком)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</si>
  <si>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1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indexed="1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indexed="1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indexed="1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</si>
  <si>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</si>
  <si>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</si>
  <si>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</si>
  <si>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</si>
  <si>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** - Указывается значение в зависимости от применяемой участником системы налогообложения, указанной в оферте участника</t>
  </si>
  <si>
    <t>Инструкция по заполнению представлена в приложении к Спецификации</t>
  </si>
  <si>
    <t>Электроконвектор мощность 1,5кВт, нагревательный элемент 2 ТЭНа, напряжение 220В</t>
  </si>
  <si>
    <t>Обогреватель масляный 1,5кВт</t>
  </si>
  <si>
    <t>1204330559-00010</t>
  </si>
  <si>
    <t>30 календарных дней с момента подписания договора</t>
  </si>
  <si>
    <t>Заявка 089-0005987</t>
  </si>
  <si>
    <t>Условия поставки –склад грузополучателя: г.Москва, Волгоградский проспект, 43 А</t>
  </si>
  <si>
    <t>Условия оплаты – по факту поставки в течение 7 рабочих дней для субъектов МСП</t>
  </si>
  <si>
    <t>______________________ ___________________________________</t>
  </si>
  <si>
    <t>Сидоренок С.В.  Начальник СМТО</t>
  </si>
  <si>
    <t>27.51.26.110</t>
  </si>
  <si>
    <t>ПРЕИМУЩЕСТВО</t>
  </si>
  <si>
    <t>1203932612-00010
'1203932951-00010</t>
  </si>
  <si>
    <t>Конвектор электрический  2кВт, 20кв.м</t>
  </si>
  <si>
    <t>Тепловентилятор Ресанта ТВС-1 67/2/1 или аналог</t>
  </si>
  <si>
    <t>Конвектор электрический ЭВУБ-1,5 или аналог</t>
  </si>
  <si>
    <t>Конвектор электрический Ballu Enzo BEC/EZMR-2000 или аналог</t>
  </si>
  <si>
    <r>
      <t xml:space="preserve">Требования ТС
</t>
    </r>
    <r>
      <rPr>
        <i/>
        <sz val="12"/>
        <rFont val="Times New Roman"/>
        <family val="1"/>
        <charset val="204"/>
      </rPr>
      <t>(справочная информация)</t>
    </r>
  </si>
  <si>
    <t>Конвектор Ensto FinnHeat MINI EPHBMM10PR 1000Вт с механическим термостатом и вилкой  или аналог</t>
  </si>
  <si>
    <t>Инфракрасный обогреватель BALLU BIH-L-2.0 или аналог</t>
  </si>
  <si>
    <t>SONNEN
Обогреватель масляный электрический (электрообогреватель) для дома, дачи, офиса Sonnen Dfs-07, 1500 Вт, 7 секций или аналог</t>
  </si>
  <si>
    <t>'1203932951-00010
'1203787418-00010
'1203787419-00010</t>
  </si>
  <si>
    <t>Поставка обогревателей для нужд филиала ПАО «Россети Московский регион» - Московские высоковольтные сети</t>
  </si>
  <si>
    <t>Применяемый национальный режим закупок по ПП РФ от 23.12.2024 № 1875
ЗАПРЕТ 
(Приложение 1 к ПП РФ № 1875)  / 
ОГРНИЧЕНИЕ (Приложение 2 к ПП РФ № 1875)  /ПРЕИМУЩЕСТВО</t>
  </si>
  <si>
    <t>1203946203-00010
1203820359-00010
1203820361-00010
1203946206-00010
1203946209-00010
1203820364-00010
1203820365-00010
1203946212-00010
1203946242-00010
1203820368-00010
1203955226-00010
1203820369-00010</t>
  </si>
  <si>
    <t>1203820425-00010
1203820426-00010
1203820427-00010
1203820428-00010
1203820429-00010
1203820430-00010
1203820431-00010
1203820432-00010
1203820433-00010
1203820434-00010
1203820435-00010
1203820436-00010
1204330725-00010,
1204330724-00010,
1204330722-00010,
1204330723-00010
1204330726-00010
1204330727-00010
1204330728-00010</t>
  </si>
  <si>
    <t>1203820525-00010
1203930821-00010
1203930822-00010</t>
  </si>
  <si>
    <t>Электроконвектор мощность 2 кВт, нагревательный элемент 2 ТЭНа, напряжение 220В, 
тип нагревательного элемента монолит (х-образный)</t>
  </si>
  <si>
    <t>Обогреватель инфракрасный 220 В,  2 кВт, площадь 25 м², высота 3.5 м</t>
  </si>
  <si>
    <t>Конвектор 1000Вт с механическим термостатом и вилкой Обогреватель настенный 1 кВт. Высота 235 мм. Глубина 85мм. Длина 1121мм. Отапливаемая площадь до 16м2. Вес 4,3кг.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</si>
</sst>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name val="Times New Roman"/>
      <family val="2"/>
    </font>
    <font>
      <sz val="12"/>
      <name val="Times New Roman"/>
      <family val="2"/>
      <charset val="204"/>
    </font>
    <font>
      <b/>
      <sz val="12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0"/>
      <name val="Times New Roman"/>
      <family val="2"/>
    </font>
    <font>
      <sz val="10"/>
      <color rgb="FF000000"/>
      <name val="Courier New"/>
      <family val="3"/>
      <charset val="204"/>
    </font>
    <font>
      <b/>
      <sz val="12"/>
      <color theme="0"/>
      <name val="Times New Roman"/>
      <family val="2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 applyBorder="0"/>
    <xf numFmtId="0" fontId="14" fillId="0" borderId="0"/>
  </cellStyleXfs>
  <cellXfs count="94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protection locked="0"/>
    </xf>
    <xf numFmtId="0" fontId="16" fillId="0" borderId="2" xfId="0" applyFont="1" applyFill="1" applyBorder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quotePrefix="1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/>
    </xf>
    <xf numFmtId="2" fontId="6" fillId="0" borderId="2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0" fontId="9" fillId="0" borderId="1" xfId="0" quotePrefix="1" applyNumberFormat="1" applyFont="1" applyBorder="1" applyAlignment="1" applyProtection="1">
      <alignment horizontal="center" vertical="center" wrapText="1"/>
    </xf>
    <xf numFmtId="4" fontId="7" fillId="0" borderId="5" xfId="0" applyNumberFormat="1" applyFont="1" applyBorder="1" applyAlignment="1" applyProtection="1">
      <alignment horizontal="right"/>
    </xf>
    <xf numFmtId="0" fontId="0" fillId="0" borderId="5" xfId="0" applyBorder="1" applyAlignment="1" applyProtection="1"/>
    <xf numFmtId="1" fontId="0" fillId="0" borderId="0" xfId="0" applyNumberFormat="1" applyAlignment="1" applyProtection="1">
      <alignment horizontal="left"/>
    </xf>
    <xf numFmtId="0" fontId="0" fillId="0" borderId="2" xfId="0" applyBorder="1" applyAlignment="1" applyProtection="1"/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0" fontId="1" fillId="0" borderId="1" xfId="0" applyFont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" xfId="0" applyBorder="1" applyAlignment="1" applyProtection="1"/>
    <xf numFmtId="0" fontId="19" fillId="0" borderId="1" xfId="0" applyFont="1" applyBorder="1" applyProtection="1">
      <protection locked="0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/>
    </xf>
    <xf numFmtId="0" fontId="1" fillId="0" borderId="0" xfId="0" applyNumberFormat="1" applyFont="1" applyAlignment="1" applyProtection="1">
      <alignment horizontal="left"/>
      <protection locked="0"/>
    </xf>
    <xf numFmtId="0" fontId="6" fillId="0" borderId="2" xfId="0" applyNumberFormat="1" applyFont="1" applyBorder="1" applyAlignment="1" applyProtection="1">
      <alignment horizontal="left"/>
    </xf>
    <xf numFmtId="0" fontId="0" fillId="0" borderId="0" xfId="0" applyNumberFormat="1" applyAlignment="1" applyProtection="1">
      <alignment horizontal="left"/>
    </xf>
    <xf numFmtId="0" fontId="5" fillId="0" borderId="1" xfId="0" applyNumberFormat="1" applyFont="1" applyBorder="1" applyAlignment="1" applyProtection="1">
      <alignment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5" xfId="2" applyFont="1" applyFill="1" applyBorder="1" applyAlignment="1" applyProtection="1">
      <alignment horizontal="center" vertical="center" wrapText="1"/>
      <protection locked="0"/>
    </xf>
    <xf numFmtId="0" fontId="4" fillId="4" borderId="1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</xf>
    <xf numFmtId="0" fontId="0" fillId="3" borderId="0" xfId="0" applyFill="1" applyAlignment="1" applyProtection="1">
      <alignment horizontal="left"/>
      <protection locked="0"/>
    </xf>
    <xf numFmtId="2" fontId="0" fillId="3" borderId="0" xfId="0" applyNumberFormat="1" applyFill="1" applyAlignment="1" applyProtection="1">
      <alignment horizontal="left"/>
      <protection locked="0"/>
    </xf>
    <xf numFmtId="0" fontId="0" fillId="3" borderId="0" xfId="0" applyFill="1" applyProtection="1"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 applyProtection="1">
      <alignment horizontal="left"/>
      <protection locked="0"/>
    </xf>
    <xf numFmtId="49" fontId="5" fillId="3" borderId="4" xfId="0" quotePrefix="1" applyNumberFormat="1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 applyProtection="1">
      <alignment horizontal="left"/>
    </xf>
    <xf numFmtId="0" fontId="0" fillId="3" borderId="0" xfId="0" applyFill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vertical="center" wrapText="1"/>
    </xf>
    <xf numFmtId="2" fontId="12" fillId="0" borderId="5" xfId="0" applyNumberFormat="1" applyFont="1" applyBorder="1" applyAlignment="1" applyProtection="1">
      <alignment horizontal="right"/>
    </xf>
    <xf numFmtId="2" fontId="20" fillId="0" borderId="0" xfId="0" applyNumberFormat="1" applyFont="1" applyAlignment="1" applyProtection="1">
      <alignment horizontal="left"/>
    </xf>
    <xf numFmtId="0" fontId="20" fillId="0" borderId="0" xfId="0" applyFont="1" applyAlignment="1" applyProtection="1">
      <alignment horizontal="left"/>
      <protection locked="0"/>
    </xf>
    <xf numFmtId="0" fontId="20" fillId="3" borderId="0" xfId="0" applyFont="1" applyFill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19" fillId="3" borderId="0" xfId="0" applyFont="1" applyFill="1" applyAlignment="1" applyProtection="1">
      <alignment horizontal="left"/>
    </xf>
    <xf numFmtId="0" fontId="21" fillId="3" borderId="0" xfId="0" applyFont="1" applyFill="1" applyAlignment="1" applyProtection="1">
      <alignment horizontal="left"/>
      <protection locked="0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4" fontId="5" fillId="0" borderId="4" xfId="0" applyNumberFormat="1" applyFont="1" applyBorder="1" applyAlignment="1" applyProtection="1">
      <alignment horizontal="center" vertical="center" wrapText="1"/>
    </xf>
    <xf numFmtId="14" fontId="5" fillId="0" borderId="6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9"/>
  <sheetViews>
    <sheetView tabSelected="1" topLeftCell="A2" zoomScale="70" zoomScaleNormal="70" workbookViewId="0">
      <selection activeCell="E8" sqref="E8"/>
    </sheetView>
  </sheetViews>
  <sheetFormatPr defaultColWidth="9.28515625" defaultRowHeight="15"/>
  <cols>
    <col min="1" max="1" width="10.28515625" style="5" customWidth="1"/>
    <col min="2" max="2" width="27.7109375" style="5" customWidth="1"/>
    <col min="3" max="3" width="45.28515625" style="70" customWidth="1"/>
    <col min="4" max="4" width="20.28515625" style="70" customWidth="1"/>
    <col min="5" max="5" width="47" style="5" customWidth="1"/>
    <col min="6" max="6" width="37.5703125" style="5" customWidth="1"/>
    <col min="7" max="7" width="8.42578125" style="5" bestFit="1" customWidth="1"/>
    <col min="8" max="8" width="11.42578125" style="21" customWidth="1"/>
    <col min="9" max="9" width="19" style="5" bestFit="1" customWidth="1"/>
    <col min="10" max="10" width="19" style="15" customWidth="1"/>
    <col min="11" max="11" width="14" style="5" customWidth="1"/>
    <col min="12" max="12" width="13.7109375" style="5" bestFit="1" customWidth="1"/>
    <col min="13" max="13" width="20" style="5" customWidth="1"/>
    <col min="14" max="14" width="13.7109375" style="5" bestFit="1" customWidth="1"/>
    <col min="15" max="15" width="17.42578125" style="83" customWidth="1"/>
    <col min="16" max="16" width="33.140625" style="5" customWidth="1"/>
    <col min="17" max="18" width="20.28515625" style="5" customWidth="1"/>
    <col min="19" max="19" width="17.7109375" style="5" customWidth="1"/>
    <col min="20" max="20" width="20.7109375" style="5" customWidth="1"/>
    <col min="21" max="21" width="18.42578125" style="5" customWidth="1"/>
    <col min="22" max="22" width="21.42578125" style="5" customWidth="1"/>
    <col min="23" max="23" width="20.7109375" style="5" customWidth="1"/>
    <col min="24" max="24" width="77.140625" style="5" customWidth="1"/>
    <col min="25" max="25" width="31.42578125" style="5" customWidth="1"/>
    <col min="26" max="27" width="26.7109375" style="5" customWidth="1"/>
    <col min="28" max="28" width="21.85546875" style="5" customWidth="1"/>
    <col min="29" max="29" width="15.28515625" style="5" customWidth="1"/>
    <col min="30" max="16384" width="9.28515625" style="5"/>
  </cols>
  <sheetData>
    <row r="1" spans="1:28" ht="15.75">
      <c r="A1" s="13"/>
      <c r="B1" s="1"/>
      <c r="C1" s="72"/>
      <c r="D1" s="72"/>
      <c r="E1" s="1"/>
      <c r="F1" s="13"/>
      <c r="G1" s="1"/>
      <c r="H1" s="18"/>
      <c r="I1" s="1"/>
      <c r="J1" s="57"/>
      <c r="K1" s="1"/>
      <c r="L1" s="1"/>
      <c r="M1" s="1"/>
      <c r="N1" s="1"/>
      <c r="O1" s="8"/>
      <c r="P1" s="1"/>
      <c r="Q1" s="1"/>
      <c r="R1" s="1"/>
      <c r="S1" s="1"/>
      <c r="T1" s="1"/>
      <c r="U1" s="1"/>
      <c r="V1" s="1"/>
      <c r="Z1" s="1" t="s">
        <v>0</v>
      </c>
      <c r="AA1" s="1"/>
    </row>
    <row r="2" spans="1:28" ht="18.75">
      <c r="A2" s="17"/>
      <c r="B2" s="1"/>
      <c r="C2" s="73" t="s">
        <v>1</v>
      </c>
      <c r="D2" s="73"/>
      <c r="E2" s="6"/>
      <c r="F2" s="1"/>
      <c r="G2" s="1"/>
      <c r="H2" s="18"/>
      <c r="I2" s="1"/>
      <c r="J2" s="57"/>
      <c r="K2" s="1"/>
      <c r="L2" s="1"/>
      <c r="M2" s="1"/>
      <c r="N2" s="1"/>
      <c r="O2" s="8"/>
      <c r="P2" s="1"/>
      <c r="Q2" s="1"/>
      <c r="R2" s="1"/>
      <c r="S2" s="1"/>
      <c r="T2" s="1"/>
      <c r="U2" s="1"/>
      <c r="V2" s="1"/>
      <c r="Z2" s="1" t="s">
        <v>2</v>
      </c>
      <c r="AA2" s="1"/>
    </row>
    <row r="3" spans="1:28" ht="18.75">
      <c r="A3" s="6"/>
      <c r="B3" s="1"/>
      <c r="C3" s="72"/>
      <c r="D3" s="72"/>
      <c r="E3" s="1"/>
      <c r="F3" s="1"/>
      <c r="G3" s="1"/>
      <c r="H3" s="18"/>
      <c r="I3" s="1"/>
      <c r="J3" s="57"/>
      <c r="K3" s="1"/>
      <c r="L3" s="1"/>
      <c r="M3" s="1"/>
      <c r="N3" s="1"/>
      <c r="O3" s="8"/>
      <c r="P3" s="1"/>
      <c r="Q3" s="1"/>
      <c r="R3" s="1"/>
      <c r="S3" s="1"/>
      <c r="T3" s="1"/>
      <c r="U3" s="1"/>
      <c r="V3" s="1"/>
      <c r="Z3" s="1" t="s">
        <v>3</v>
      </c>
      <c r="AA3" s="1"/>
    </row>
    <row r="4" spans="1:28" ht="15.75">
      <c r="A4" s="1"/>
      <c r="B4" s="1"/>
      <c r="C4" s="72"/>
      <c r="D4" s="72"/>
      <c r="E4" s="1"/>
      <c r="F4" s="1"/>
      <c r="G4" s="1"/>
      <c r="H4" s="18"/>
      <c r="I4" s="1"/>
      <c r="J4" s="57"/>
      <c r="K4" s="1"/>
      <c r="L4" s="1"/>
      <c r="M4" s="1"/>
      <c r="N4" s="1"/>
      <c r="O4" s="8"/>
      <c r="P4" s="1"/>
      <c r="Q4" s="1"/>
      <c r="R4" s="1"/>
      <c r="S4" s="1"/>
      <c r="T4" s="1"/>
      <c r="U4" s="1"/>
      <c r="V4" s="1"/>
      <c r="W4" s="1"/>
      <c r="X4" s="1"/>
    </row>
    <row r="5" spans="1:28" ht="15.75">
      <c r="A5" s="3" t="s">
        <v>23</v>
      </c>
      <c r="B5" s="3"/>
      <c r="C5" s="86"/>
      <c r="D5" s="19"/>
      <c r="E5" s="3"/>
      <c r="F5" s="3"/>
      <c r="G5" s="7"/>
      <c r="H5" s="7"/>
      <c r="I5" s="19"/>
      <c r="J5" s="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8" ht="15.75">
      <c r="A6" s="3"/>
      <c r="B6" s="3"/>
      <c r="C6" s="86"/>
      <c r="D6" s="19"/>
      <c r="E6" s="3"/>
      <c r="F6" s="3"/>
      <c r="G6" s="7"/>
      <c r="H6" s="7"/>
      <c r="I6" s="19"/>
      <c r="J6" s="22"/>
      <c r="K6" s="2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8" ht="15.75">
      <c r="A7" s="3" t="s">
        <v>24</v>
      </c>
      <c r="B7" s="3"/>
      <c r="C7" s="86"/>
      <c r="D7" s="19"/>
      <c r="E7" s="3"/>
      <c r="F7" s="3"/>
      <c r="G7" s="7"/>
      <c r="H7" s="7"/>
      <c r="I7" s="19"/>
      <c r="J7" s="22"/>
      <c r="K7" s="2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8" ht="15.75">
      <c r="A8" s="3"/>
      <c r="B8" s="3"/>
      <c r="C8" s="86"/>
      <c r="D8" s="19"/>
      <c r="E8" s="3"/>
      <c r="F8" s="3"/>
      <c r="G8" s="7"/>
      <c r="H8" s="7"/>
      <c r="I8" s="19"/>
      <c r="J8" s="22"/>
      <c r="K8" s="25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8" ht="15.75">
      <c r="A9" s="3" t="s">
        <v>50</v>
      </c>
      <c r="B9" s="3"/>
      <c r="C9" s="86"/>
      <c r="D9" s="19"/>
      <c r="E9" s="3"/>
      <c r="F9" s="3"/>
      <c r="G9" s="7"/>
      <c r="H9" s="7"/>
      <c r="I9" s="19"/>
      <c r="J9" s="22"/>
      <c r="K9" s="25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8" ht="15.75">
      <c r="A10" s="3"/>
      <c r="B10" s="3"/>
      <c r="C10" s="86"/>
      <c r="D10" s="19"/>
      <c r="E10" s="3"/>
      <c r="F10" s="3"/>
      <c r="G10" s="7"/>
      <c r="H10" s="7"/>
      <c r="I10" s="19"/>
      <c r="J10" s="23"/>
      <c r="K10" s="24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8" ht="15.75">
      <c r="A11" s="3" t="s">
        <v>4</v>
      </c>
      <c r="B11" s="3"/>
      <c r="C11" s="86" t="s">
        <v>67</v>
      </c>
      <c r="D11" s="19"/>
      <c r="E11" s="3"/>
      <c r="F11" s="3"/>
      <c r="G11" s="7"/>
      <c r="H11" s="7"/>
      <c r="I11" s="19"/>
      <c r="J11" s="7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8" ht="15.75">
      <c r="A12" s="1"/>
      <c r="B12" s="1"/>
      <c r="C12" s="72"/>
      <c r="D12" s="72"/>
      <c r="E12" s="1"/>
      <c r="F12" s="1"/>
      <c r="G12" s="1"/>
      <c r="H12" s="18"/>
      <c r="I12" s="1"/>
      <c r="J12" s="57"/>
      <c r="K12" s="1"/>
      <c r="L12" s="1"/>
      <c r="M12" s="1"/>
      <c r="N12" s="1"/>
      <c r="O12" s="8"/>
      <c r="P12" s="1"/>
      <c r="Q12" s="1"/>
      <c r="R12" s="1"/>
      <c r="S12" s="1"/>
      <c r="T12" s="1"/>
      <c r="U12" s="1"/>
      <c r="V12" s="1"/>
      <c r="W12" s="1"/>
      <c r="X12" s="1"/>
    </row>
    <row r="13" spans="1:28" ht="193.5" customHeight="1">
      <c r="A13" s="2" t="s">
        <v>5</v>
      </c>
      <c r="B13" s="2" t="s">
        <v>6</v>
      </c>
      <c r="C13" s="61" t="s">
        <v>7</v>
      </c>
      <c r="D13" s="61" t="s">
        <v>27</v>
      </c>
      <c r="E13" s="47" t="s">
        <v>68</v>
      </c>
      <c r="F13" s="63" t="s">
        <v>28</v>
      </c>
      <c r="G13" s="2" t="s">
        <v>8</v>
      </c>
      <c r="H13" s="20" t="s">
        <v>9</v>
      </c>
      <c r="I13" s="2" t="s">
        <v>10</v>
      </c>
      <c r="J13" s="62" t="s">
        <v>29</v>
      </c>
      <c r="K13" s="71" t="s">
        <v>36</v>
      </c>
      <c r="L13" s="61" t="s">
        <v>37</v>
      </c>
      <c r="M13" s="61" t="s">
        <v>11</v>
      </c>
      <c r="N13" s="61" t="s">
        <v>12</v>
      </c>
      <c r="O13" s="77" t="s">
        <v>25</v>
      </c>
      <c r="P13" s="2" t="s">
        <v>62</v>
      </c>
      <c r="Q13" s="2" t="s">
        <v>13</v>
      </c>
      <c r="R13" s="48" t="s">
        <v>14</v>
      </c>
      <c r="S13" s="48" t="s">
        <v>15</v>
      </c>
      <c r="T13" s="64" t="s">
        <v>30</v>
      </c>
      <c r="U13" s="65" t="s">
        <v>31</v>
      </c>
      <c r="V13" s="48" t="s">
        <v>16</v>
      </c>
      <c r="W13" s="65" t="s">
        <v>38</v>
      </c>
      <c r="X13" s="65" t="s">
        <v>39</v>
      </c>
      <c r="Y13" s="65" t="s">
        <v>40</v>
      </c>
      <c r="Z13" s="65" t="s">
        <v>41</v>
      </c>
      <c r="AA13" s="48" t="s">
        <v>42</v>
      </c>
      <c r="AB13" s="48" t="s">
        <v>43</v>
      </c>
    </row>
    <row r="14" spans="1:28" s="15" customFormat="1" ht="197.25" customHeight="1">
      <c r="A14" s="27">
        <v>1</v>
      </c>
      <c r="B14" s="28" t="s">
        <v>69</v>
      </c>
      <c r="C14" s="90" t="s">
        <v>74</v>
      </c>
      <c r="D14" s="74" t="s">
        <v>55</v>
      </c>
      <c r="E14" s="26" t="s">
        <v>56</v>
      </c>
      <c r="F14" s="14"/>
      <c r="G14" s="27" t="s">
        <v>35</v>
      </c>
      <c r="H14" s="33">
        <v>34</v>
      </c>
      <c r="I14" s="92" t="s">
        <v>49</v>
      </c>
      <c r="J14" s="27"/>
      <c r="K14" s="14">
        <v>22</v>
      </c>
      <c r="L14" s="55">
        <f t="shared" ref="L14:L19" si="0">J14*((100+K14)/100)</f>
        <v>0</v>
      </c>
      <c r="M14" s="84">
        <f t="shared" ref="M14:M19" si="1">J14*H14</f>
        <v>0</v>
      </c>
      <c r="N14" s="55">
        <f t="shared" ref="N14:N19" si="2">M14*((100+K14)/100)</f>
        <v>0</v>
      </c>
      <c r="O14" s="78"/>
      <c r="P14" s="37" t="s">
        <v>63</v>
      </c>
      <c r="Q14" s="27"/>
      <c r="R14" s="27" t="s">
        <v>32</v>
      </c>
      <c r="S14" s="27" t="s">
        <v>34</v>
      </c>
      <c r="T14" s="49"/>
      <c r="U14" s="14"/>
      <c r="V14" s="27" t="s">
        <v>33</v>
      </c>
      <c r="W14" s="14"/>
      <c r="X14" s="14"/>
      <c r="Y14" s="14"/>
      <c r="Z14" s="14"/>
      <c r="AA14" s="14"/>
      <c r="AB14" s="50"/>
    </row>
    <row r="15" spans="1:28" ht="312" customHeight="1">
      <c r="A15" s="27">
        <v>2</v>
      </c>
      <c r="B15" s="28" t="s">
        <v>70</v>
      </c>
      <c r="C15" s="89" t="s">
        <v>46</v>
      </c>
      <c r="D15" s="74" t="s">
        <v>55</v>
      </c>
      <c r="E15" s="26" t="s">
        <v>56</v>
      </c>
      <c r="F15" s="14"/>
      <c r="G15" s="27" t="s">
        <v>35</v>
      </c>
      <c r="H15" s="33">
        <v>228</v>
      </c>
      <c r="I15" s="93"/>
      <c r="J15" s="27"/>
      <c r="K15" s="14">
        <v>22</v>
      </c>
      <c r="L15" s="55">
        <f t="shared" si="0"/>
        <v>0</v>
      </c>
      <c r="M15" s="84">
        <f t="shared" si="1"/>
        <v>0</v>
      </c>
      <c r="N15" s="55">
        <f t="shared" si="2"/>
        <v>0</v>
      </c>
      <c r="O15" s="78"/>
      <c r="P15" s="37" t="s">
        <v>60</v>
      </c>
      <c r="Q15" s="27"/>
      <c r="R15" s="27" t="s">
        <v>32</v>
      </c>
      <c r="S15" s="27" t="s">
        <v>34</v>
      </c>
      <c r="T15" s="49"/>
      <c r="U15" s="14"/>
      <c r="V15" s="27" t="s">
        <v>33</v>
      </c>
      <c r="W15" s="14"/>
      <c r="X15" s="14"/>
      <c r="Y15" s="14"/>
      <c r="Z15" s="14"/>
      <c r="AA15" s="14"/>
      <c r="AB15" s="51"/>
    </row>
    <row r="16" spans="1:28" ht="87" customHeight="1">
      <c r="A16" s="27">
        <v>3</v>
      </c>
      <c r="B16" s="28" t="s">
        <v>71</v>
      </c>
      <c r="C16" s="91" t="s">
        <v>72</v>
      </c>
      <c r="D16" s="74" t="s">
        <v>55</v>
      </c>
      <c r="E16" s="26" t="s">
        <v>56</v>
      </c>
      <c r="F16" s="14"/>
      <c r="G16" s="27" t="s">
        <v>35</v>
      </c>
      <c r="H16" s="33">
        <v>43</v>
      </c>
      <c r="I16" s="93"/>
      <c r="J16" s="27"/>
      <c r="K16" s="14">
        <v>22</v>
      </c>
      <c r="L16" s="55">
        <f t="shared" si="0"/>
        <v>0</v>
      </c>
      <c r="M16" s="84">
        <f t="shared" si="1"/>
        <v>0</v>
      </c>
      <c r="N16" s="55">
        <f t="shared" si="2"/>
        <v>0</v>
      </c>
      <c r="O16" s="78"/>
      <c r="P16" s="37" t="s">
        <v>61</v>
      </c>
      <c r="Q16" s="27"/>
      <c r="R16" s="27" t="s">
        <v>32</v>
      </c>
      <c r="S16" s="27" t="s">
        <v>34</v>
      </c>
      <c r="T16" s="49"/>
      <c r="U16" s="14"/>
      <c r="V16" s="27" t="s">
        <v>33</v>
      </c>
      <c r="W16" s="14"/>
      <c r="X16" s="14"/>
      <c r="Y16" s="14"/>
      <c r="Z16" s="14"/>
      <c r="AA16" s="14"/>
      <c r="AB16" s="51"/>
    </row>
    <row r="17" spans="1:28" ht="97.5" customHeight="1">
      <c r="A17" s="27">
        <v>4</v>
      </c>
      <c r="B17" s="28" t="s">
        <v>48</v>
      </c>
      <c r="C17" s="89" t="s">
        <v>47</v>
      </c>
      <c r="D17" s="74" t="s">
        <v>55</v>
      </c>
      <c r="E17" s="26" t="s">
        <v>56</v>
      </c>
      <c r="F17" s="14"/>
      <c r="G17" s="27" t="s">
        <v>35</v>
      </c>
      <c r="H17" s="33">
        <v>22</v>
      </c>
      <c r="I17" s="93"/>
      <c r="J17" s="27"/>
      <c r="K17" s="14">
        <v>22</v>
      </c>
      <c r="L17" s="55">
        <f t="shared" si="0"/>
        <v>0</v>
      </c>
      <c r="M17" s="84">
        <f t="shared" si="1"/>
        <v>0</v>
      </c>
      <c r="N17" s="55">
        <f t="shared" si="2"/>
        <v>0</v>
      </c>
      <c r="O17" s="78"/>
      <c r="P17" s="37" t="s">
        <v>65</v>
      </c>
      <c r="Q17" s="27"/>
      <c r="R17" s="27" t="s">
        <v>32</v>
      </c>
      <c r="S17" s="27" t="s">
        <v>34</v>
      </c>
      <c r="T17" s="49"/>
      <c r="U17" s="14"/>
      <c r="V17" s="27" t="s">
        <v>33</v>
      </c>
      <c r="W17" s="14"/>
      <c r="X17" s="14"/>
      <c r="Y17" s="14"/>
      <c r="Z17" s="14"/>
      <c r="AA17" s="14"/>
      <c r="AB17" s="51"/>
    </row>
    <row r="18" spans="1:28" ht="45.75" customHeight="1">
      <c r="A18" s="27">
        <v>5</v>
      </c>
      <c r="B18" s="28" t="s">
        <v>57</v>
      </c>
      <c r="C18" s="89" t="s">
        <v>58</v>
      </c>
      <c r="D18" s="74" t="s">
        <v>55</v>
      </c>
      <c r="E18" s="26" t="s">
        <v>56</v>
      </c>
      <c r="F18" s="14"/>
      <c r="G18" s="27" t="s">
        <v>35</v>
      </c>
      <c r="H18" s="33">
        <v>5</v>
      </c>
      <c r="I18" s="93"/>
      <c r="J18" s="60"/>
      <c r="K18" s="14">
        <v>22</v>
      </c>
      <c r="L18" s="55">
        <f t="shared" si="0"/>
        <v>0</v>
      </c>
      <c r="M18" s="84">
        <f t="shared" si="1"/>
        <v>0</v>
      </c>
      <c r="N18" s="55">
        <f t="shared" si="2"/>
        <v>0</v>
      </c>
      <c r="O18" s="78"/>
      <c r="P18" s="37" t="s">
        <v>59</v>
      </c>
      <c r="Q18" s="27"/>
      <c r="R18" s="27" t="s">
        <v>32</v>
      </c>
      <c r="S18" s="27" t="s">
        <v>34</v>
      </c>
      <c r="T18" s="49"/>
      <c r="U18" s="14"/>
      <c r="V18" s="27" t="s">
        <v>33</v>
      </c>
      <c r="W18" s="14"/>
      <c r="X18" s="14"/>
      <c r="Y18" s="14"/>
      <c r="Z18" s="14"/>
      <c r="AA18" s="14"/>
      <c r="AB18" s="51"/>
    </row>
    <row r="19" spans="1:28" ht="63.75" customHeight="1">
      <c r="A19" s="27">
        <v>6</v>
      </c>
      <c r="B19" s="28" t="s">
        <v>66</v>
      </c>
      <c r="C19" s="89" t="s">
        <v>73</v>
      </c>
      <c r="D19" s="74" t="s">
        <v>55</v>
      </c>
      <c r="E19" s="26" t="s">
        <v>56</v>
      </c>
      <c r="F19" s="14"/>
      <c r="G19" s="27" t="s">
        <v>35</v>
      </c>
      <c r="H19" s="33">
        <v>3</v>
      </c>
      <c r="I19" s="93"/>
      <c r="J19" s="60"/>
      <c r="K19" s="14">
        <v>22</v>
      </c>
      <c r="L19" s="55">
        <f t="shared" si="0"/>
        <v>0</v>
      </c>
      <c r="M19" s="84">
        <f t="shared" si="1"/>
        <v>0</v>
      </c>
      <c r="N19" s="55">
        <f t="shared" si="2"/>
        <v>0</v>
      </c>
      <c r="O19" s="78"/>
      <c r="P19" s="37" t="s">
        <v>64</v>
      </c>
      <c r="Q19" s="27"/>
      <c r="R19" s="27" t="s">
        <v>32</v>
      </c>
      <c r="S19" s="27" t="s">
        <v>34</v>
      </c>
      <c r="T19" s="49"/>
      <c r="U19" s="14"/>
      <c r="V19" s="27" t="s">
        <v>33</v>
      </c>
      <c r="W19" s="14"/>
      <c r="X19" s="14"/>
      <c r="Y19" s="14"/>
      <c r="Z19" s="14"/>
      <c r="AA19" s="14"/>
      <c r="AB19" s="51"/>
    </row>
    <row r="20" spans="1:28">
      <c r="A20" s="29" t="s">
        <v>17</v>
      </c>
      <c r="B20" s="30"/>
      <c r="C20" s="75"/>
      <c r="D20" s="75"/>
      <c r="E20" s="12"/>
      <c r="F20" s="9"/>
      <c r="G20" s="34"/>
      <c r="H20" s="35"/>
      <c r="I20" s="34"/>
      <c r="J20" s="58"/>
      <c r="K20" s="10"/>
      <c r="L20" s="56">
        <f>SUM(L14:L19)</f>
        <v>0</v>
      </c>
      <c r="M20" s="85"/>
      <c r="N20" s="56">
        <f>SUM(N14:N19)</f>
        <v>0</v>
      </c>
      <c r="O20" s="79"/>
      <c r="P20" s="38"/>
      <c r="Q20" s="39"/>
      <c r="R20" s="41"/>
      <c r="S20" s="41"/>
      <c r="T20" s="11"/>
      <c r="U20" s="52"/>
      <c r="V20" s="53"/>
      <c r="W20" s="52"/>
      <c r="X20" s="54"/>
      <c r="Y20" s="51"/>
      <c r="Z20" s="51"/>
      <c r="AA20" s="51"/>
      <c r="AB20" s="51"/>
    </row>
    <row r="21" spans="1:28">
      <c r="A21" s="31"/>
      <c r="B21" s="31"/>
      <c r="C21" s="76"/>
      <c r="D21" s="76"/>
      <c r="E21" s="4"/>
      <c r="F21" s="4"/>
      <c r="G21" s="31"/>
      <c r="H21" s="36"/>
      <c r="I21" s="31"/>
      <c r="J21" s="59"/>
      <c r="K21" s="4"/>
      <c r="L21" s="36"/>
      <c r="M21" s="16"/>
      <c r="N21" s="40"/>
      <c r="O21" s="80"/>
      <c r="P21" s="31"/>
      <c r="Q21" s="31"/>
      <c r="R21" s="4"/>
      <c r="S21" s="31"/>
      <c r="T21" s="31"/>
      <c r="U21" s="4"/>
      <c r="V21" s="4"/>
      <c r="W21" s="31"/>
      <c r="X21" s="4"/>
    </row>
    <row r="22" spans="1:28">
      <c r="A22" s="31"/>
      <c r="B22" s="31"/>
      <c r="C22" s="76"/>
      <c r="D22" s="76"/>
      <c r="E22" s="4"/>
      <c r="F22" s="4"/>
      <c r="G22" s="31"/>
      <c r="H22" s="36"/>
      <c r="I22" s="31"/>
      <c r="J22" s="59"/>
      <c r="K22" s="4"/>
      <c r="L22" s="36"/>
      <c r="M22" s="16"/>
      <c r="N22" s="40"/>
      <c r="O22" s="80"/>
      <c r="P22" s="31"/>
      <c r="Q22" s="31"/>
      <c r="R22" s="4"/>
      <c r="S22" s="31"/>
      <c r="T22" s="31"/>
      <c r="U22" s="4"/>
      <c r="V22" s="4"/>
      <c r="W22" s="31"/>
      <c r="X22" s="4"/>
    </row>
    <row r="23" spans="1:28" ht="15.75">
      <c r="A23" s="32" t="s">
        <v>18</v>
      </c>
      <c r="B23" s="44"/>
      <c r="C23" s="76"/>
      <c r="D23" s="45"/>
      <c r="E23" s="44"/>
      <c r="F23" s="42"/>
      <c r="G23" s="42"/>
      <c r="H23" s="44"/>
      <c r="I23" s="45"/>
      <c r="J23" s="44"/>
      <c r="K23" s="43"/>
      <c r="L23" s="45"/>
      <c r="M23" s="43"/>
      <c r="N23" s="46"/>
      <c r="O23" s="45"/>
      <c r="P23" s="44"/>
      <c r="Q23" s="44"/>
      <c r="R23" s="42"/>
      <c r="S23" s="44"/>
      <c r="T23" s="44"/>
      <c r="U23" s="42"/>
      <c r="V23" s="42"/>
      <c r="W23" s="44"/>
      <c r="X23" s="42"/>
    </row>
    <row r="24" spans="1:28" ht="15.75">
      <c r="A24" s="32" t="s">
        <v>19</v>
      </c>
      <c r="B24" s="44"/>
      <c r="C24" s="76"/>
      <c r="D24" s="45"/>
      <c r="E24" s="44"/>
      <c r="F24" s="42"/>
      <c r="G24" s="42"/>
      <c r="H24" s="44"/>
      <c r="I24" s="45"/>
      <c r="J24" s="44"/>
      <c r="K24" s="42"/>
      <c r="L24" s="45"/>
      <c r="M24" s="43"/>
      <c r="N24" s="46"/>
      <c r="O24" s="45"/>
      <c r="P24" s="44"/>
      <c r="Q24" s="44"/>
      <c r="R24" s="42"/>
      <c r="S24" s="44"/>
      <c r="T24" s="44"/>
      <c r="U24" s="42"/>
      <c r="V24" s="42"/>
      <c r="W24" s="44"/>
      <c r="X24" s="42"/>
    </row>
    <row r="25" spans="1:28">
      <c r="A25" s="44"/>
      <c r="B25" s="44"/>
      <c r="C25" s="76"/>
      <c r="D25" s="45"/>
      <c r="E25" s="44"/>
      <c r="F25" s="42"/>
      <c r="G25" s="42"/>
      <c r="H25" s="44"/>
      <c r="I25" s="45"/>
      <c r="J25" s="44"/>
      <c r="K25" s="43"/>
      <c r="L25" s="45"/>
      <c r="M25" s="43"/>
      <c r="N25" s="46"/>
      <c r="O25" s="45"/>
      <c r="P25" s="44"/>
      <c r="Q25" s="44"/>
      <c r="R25" s="42"/>
      <c r="S25" s="44"/>
      <c r="T25" s="44"/>
      <c r="U25" s="42"/>
      <c r="V25" s="42"/>
      <c r="W25" s="44"/>
      <c r="X25" s="42"/>
    </row>
    <row r="26" spans="1:28" ht="15.75">
      <c r="A26" s="32" t="s">
        <v>51</v>
      </c>
      <c r="B26" s="44"/>
      <c r="C26" s="76"/>
      <c r="D26" s="45"/>
      <c r="E26" s="44"/>
      <c r="F26" s="42"/>
      <c r="G26" s="42"/>
      <c r="H26" s="44"/>
      <c r="I26" s="45"/>
      <c r="J26" s="44"/>
      <c r="K26" s="42"/>
      <c r="L26" s="45"/>
      <c r="M26" s="43"/>
      <c r="N26" s="46"/>
      <c r="O26" s="45"/>
      <c r="P26" s="44"/>
      <c r="Q26" s="44"/>
      <c r="R26" s="42"/>
      <c r="S26" s="44"/>
      <c r="T26" s="44"/>
      <c r="U26" s="42"/>
      <c r="V26" s="42"/>
      <c r="W26" s="44"/>
      <c r="X26" s="42"/>
    </row>
    <row r="27" spans="1:28">
      <c r="A27" s="44"/>
      <c r="B27" s="44"/>
      <c r="C27" s="76"/>
      <c r="D27" s="45"/>
      <c r="E27" s="44"/>
      <c r="F27" s="42"/>
      <c r="G27" s="42"/>
      <c r="H27" s="44"/>
      <c r="I27" s="45"/>
      <c r="J27" s="44"/>
      <c r="K27" s="42"/>
      <c r="L27" s="45"/>
      <c r="M27" s="43"/>
      <c r="N27" s="46"/>
      <c r="O27" s="45"/>
      <c r="P27" s="44"/>
      <c r="Q27" s="44"/>
      <c r="R27" s="42"/>
      <c r="S27" s="44"/>
      <c r="T27" s="44"/>
      <c r="U27" s="42"/>
      <c r="V27" s="42"/>
      <c r="W27" s="44"/>
      <c r="X27" s="42"/>
    </row>
    <row r="28" spans="1:28" ht="15.75">
      <c r="A28" s="32" t="s">
        <v>52</v>
      </c>
      <c r="B28" s="44"/>
      <c r="C28" s="76"/>
      <c r="D28" s="45"/>
      <c r="E28" s="44"/>
      <c r="F28" s="42"/>
      <c r="G28" s="42"/>
      <c r="H28" s="44"/>
      <c r="I28" s="45"/>
      <c r="J28" s="44"/>
      <c r="K28" s="42"/>
      <c r="L28" s="45"/>
      <c r="M28" s="43"/>
      <c r="N28" s="46"/>
      <c r="O28" s="45"/>
      <c r="P28" s="44"/>
      <c r="Q28" s="44"/>
      <c r="R28" s="42"/>
      <c r="S28" s="44"/>
      <c r="T28" s="44"/>
      <c r="U28" s="42"/>
      <c r="V28" s="42"/>
      <c r="W28" s="44"/>
      <c r="X28" s="42"/>
    </row>
    <row r="29" spans="1:28">
      <c r="A29" s="44"/>
      <c r="B29" s="44"/>
      <c r="C29" s="87" t="s">
        <v>26</v>
      </c>
      <c r="D29" s="45"/>
      <c r="E29" s="44"/>
      <c r="F29" s="42"/>
      <c r="G29" s="42"/>
      <c r="H29" s="44"/>
      <c r="I29" s="45"/>
      <c r="J29" s="44"/>
      <c r="K29" s="42"/>
      <c r="L29" s="44"/>
      <c r="M29" s="42"/>
      <c r="N29" s="44"/>
      <c r="O29" s="44"/>
      <c r="P29" s="44"/>
      <c r="Q29" s="44"/>
      <c r="R29" s="42"/>
      <c r="S29" s="44"/>
      <c r="T29" s="44"/>
      <c r="U29" s="42"/>
      <c r="V29" s="42"/>
      <c r="W29" s="44"/>
      <c r="X29" s="42"/>
    </row>
    <row r="30" spans="1:28" ht="15.75">
      <c r="A30" s="66" t="s">
        <v>53</v>
      </c>
      <c r="B30" s="42"/>
      <c r="C30" s="88" t="s">
        <v>54</v>
      </c>
      <c r="D30" s="43"/>
      <c r="E30" s="42"/>
      <c r="F30" s="42"/>
      <c r="G30" s="42"/>
      <c r="H30" s="42"/>
      <c r="I30" s="43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8" ht="15.75">
      <c r="A31" s="3" t="s">
        <v>20</v>
      </c>
      <c r="B31" s="42"/>
      <c r="C31" s="68"/>
      <c r="D31" s="43"/>
      <c r="E31" s="42"/>
      <c r="F31" s="42"/>
      <c r="G31" s="42"/>
      <c r="H31" s="42"/>
      <c r="I31" s="43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spans="1:28">
      <c r="A32" s="42"/>
      <c r="B32" s="42"/>
      <c r="C32" s="68"/>
      <c r="D32" s="68"/>
      <c r="E32" s="42"/>
      <c r="F32" s="42"/>
      <c r="G32" s="42"/>
      <c r="H32" s="43"/>
      <c r="I32" s="42"/>
      <c r="J32" s="42"/>
      <c r="K32" s="42"/>
      <c r="L32" s="42"/>
      <c r="M32" s="42"/>
      <c r="N32" s="42"/>
      <c r="O32" s="81"/>
      <c r="P32" s="42"/>
      <c r="Q32" s="42"/>
      <c r="R32" s="42"/>
      <c r="S32" s="42"/>
      <c r="T32" s="42"/>
      <c r="U32" s="42"/>
      <c r="V32" s="42"/>
      <c r="W32" s="42"/>
    </row>
    <row r="33" spans="1:24" s="70" customFormat="1" ht="15.75">
      <c r="A33" s="67" t="s">
        <v>44</v>
      </c>
      <c r="B33" s="68"/>
      <c r="C33" s="68"/>
      <c r="D33" s="68"/>
      <c r="E33" s="68"/>
      <c r="F33" s="68"/>
      <c r="G33" s="69"/>
      <c r="H33" s="68"/>
      <c r="I33" s="68"/>
      <c r="J33" s="68"/>
      <c r="K33" s="68"/>
      <c r="L33" s="68"/>
      <c r="M33" s="68"/>
      <c r="N33" s="68"/>
      <c r="O33" s="82"/>
      <c r="Q33" s="68"/>
      <c r="R33" s="68"/>
      <c r="S33" s="68"/>
      <c r="T33" s="68"/>
      <c r="U33" s="68"/>
      <c r="V33" s="68"/>
      <c r="W33" s="68"/>
      <c r="X33" s="68"/>
    </row>
    <row r="34" spans="1:24" s="70" customFormat="1" ht="15.75">
      <c r="A34" s="67"/>
      <c r="B34" s="68"/>
      <c r="C34" s="68"/>
      <c r="D34" s="68"/>
      <c r="E34" s="68"/>
      <c r="F34" s="68"/>
      <c r="G34" s="69"/>
      <c r="H34" s="68"/>
      <c r="I34" s="68"/>
      <c r="J34" s="68"/>
      <c r="K34" s="68"/>
      <c r="L34" s="68"/>
      <c r="M34" s="68"/>
      <c r="N34" s="68"/>
      <c r="O34" s="82"/>
      <c r="Q34" s="68"/>
      <c r="R34" s="68"/>
      <c r="S34" s="68"/>
      <c r="T34" s="68"/>
      <c r="U34" s="68"/>
      <c r="V34" s="68"/>
      <c r="W34" s="68"/>
      <c r="X34" s="68"/>
    </row>
    <row r="35" spans="1:24">
      <c r="A35" s="42"/>
      <c r="B35" s="42"/>
      <c r="C35" s="68"/>
      <c r="D35" s="68"/>
      <c r="E35" s="42"/>
      <c r="F35" s="42"/>
      <c r="G35" s="42"/>
      <c r="H35" s="43"/>
      <c r="I35" s="42"/>
      <c r="J35" s="42"/>
      <c r="K35" s="42"/>
      <c r="L35" s="42"/>
      <c r="M35" s="42"/>
      <c r="N35" s="42"/>
      <c r="O35" s="81"/>
      <c r="P35" s="42"/>
      <c r="Q35" s="42"/>
      <c r="R35" s="42"/>
      <c r="S35" s="42"/>
      <c r="T35" s="42"/>
      <c r="U35" s="42"/>
      <c r="V35" s="42"/>
      <c r="W35" s="42"/>
    </row>
    <row r="36" spans="1:24" ht="15.75">
      <c r="A36" s="3" t="s">
        <v>45</v>
      </c>
      <c r="B36" s="42"/>
      <c r="C36" s="68"/>
      <c r="D36" s="68"/>
      <c r="E36" s="42"/>
      <c r="F36" s="42"/>
      <c r="G36" s="42"/>
      <c r="H36" s="43"/>
      <c r="I36" s="42"/>
      <c r="J36" s="42"/>
      <c r="K36" s="42"/>
      <c r="L36" s="42"/>
      <c r="M36" s="42"/>
      <c r="N36" s="42"/>
      <c r="O36" s="81"/>
      <c r="P36" s="42"/>
      <c r="Q36" s="42"/>
      <c r="R36" s="42"/>
      <c r="S36" s="42"/>
      <c r="T36" s="42"/>
      <c r="U36" s="42"/>
      <c r="V36" s="42"/>
      <c r="W36" s="42"/>
    </row>
    <row r="37" spans="1:24">
      <c r="A37" s="42"/>
      <c r="B37" s="42"/>
      <c r="C37" s="68"/>
      <c r="D37" s="68"/>
      <c r="E37" s="42"/>
      <c r="F37" s="42"/>
      <c r="G37" s="42"/>
      <c r="H37" s="43"/>
      <c r="I37" s="42"/>
      <c r="J37" s="42"/>
      <c r="K37" s="42"/>
      <c r="L37" s="42"/>
      <c r="M37" s="42"/>
      <c r="N37" s="42"/>
      <c r="O37" s="81"/>
      <c r="P37" s="42"/>
      <c r="Q37" s="42"/>
      <c r="R37" s="42"/>
      <c r="S37" s="42"/>
      <c r="T37" s="42"/>
      <c r="U37" s="42"/>
      <c r="V37" s="42"/>
      <c r="W37" s="42"/>
    </row>
    <row r="38" spans="1:24" ht="15.75">
      <c r="A38" s="3" t="s">
        <v>21</v>
      </c>
      <c r="B38" s="42"/>
      <c r="C38" s="68"/>
      <c r="D38" s="68"/>
      <c r="E38" s="42"/>
      <c r="F38" s="42"/>
      <c r="G38" s="42"/>
      <c r="H38" s="43"/>
      <c r="I38" s="42"/>
      <c r="J38" s="42"/>
      <c r="K38" s="42"/>
      <c r="L38" s="42"/>
      <c r="M38" s="42"/>
      <c r="N38" s="42"/>
      <c r="O38" s="81"/>
      <c r="P38" s="42"/>
      <c r="Q38" s="42"/>
      <c r="R38" s="42"/>
      <c r="S38" s="42"/>
      <c r="T38" s="42"/>
      <c r="U38" s="42"/>
      <c r="V38" s="42"/>
      <c r="W38" s="42"/>
    </row>
    <row r="39" spans="1:24" ht="15" customHeight="1">
      <c r="A39" s="3" t="s">
        <v>22</v>
      </c>
      <c r="B39" s="42"/>
      <c r="C39" s="68"/>
      <c r="D39" s="68"/>
      <c r="E39" s="42"/>
      <c r="F39" s="42"/>
      <c r="G39" s="42"/>
      <c r="H39" s="43"/>
      <c r="I39" s="42"/>
      <c r="J39" s="42"/>
      <c r="K39" s="42"/>
      <c r="L39" s="42"/>
      <c r="M39" s="42"/>
      <c r="N39" s="42"/>
      <c r="O39" s="81"/>
      <c r="P39" s="42"/>
      <c r="Q39" s="42"/>
      <c r="R39" s="42"/>
      <c r="S39" s="42"/>
      <c r="T39" s="42"/>
      <c r="U39" s="42"/>
      <c r="V39" s="42"/>
      <c r="W39" s="42"/>
    </row>
  </sheetData>
  <autoFilter ref="A13:AC20"/>
  <mergeCells count="1">
    <mergeCell ref="I14:I19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K14:K19">
      <formula1>ROUND(K14,2) = K14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Корнилаева Анастасия Николаевна</cp:lastModifiedBy>
  <cp:lastPrinted>2020-10-07T14:55:08Z</cp:lastPrinted>
  <dcterms:created xsi:type="dcterms:W3CDTF">2015-06-05T18:19:34Z</dcterms:created>
  <dcterms:modified xsi:type="dcterms:W3CDTF">2026-05-15T06:37:43Z</dcterms:modified>
</cp:coreProperties>
</file>